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项目支出绩效自评表" sheetId="2" r:id="rId1"/>
  </sheets>
  <definedNames>
    <definedName name="_xlnm.Print_Area" localSheetId="0">项目支出绩效自评表!$A$1:$N$25</definedName>
  </definedNames>
  <calcPr calcId="125725"/>
</workbook>
</file>

<file path=xl/calcChain.xml><?xml version="1.0" encoding="utf-8"?>
<calcChain xmlns="http://schemas.openxmlformats.org/spreadsheetml/2006/main">
  <c r="K25" i="2"/>
  <c r="N7"/>
  <c r="L7"/>
  <c r="N6"/>
  <c r="L6"/>
  <c r="G6"/>
</calcChain>
</file>

<file path=xl/sharedStrings.xml><?xml version="1.0" encoding="utf-8"?>
<sst xmlns="http://schemas.openxmlformats.org/spreadsheetml/2006/main" count="71" uniqueCount="64">
  <si>
    <r>
      <rPr>
        <sz val="18"/>
        <color theme="1"/>
        <rFont val="方正小标宋简体"/>
        <charset val="134"/>
      </rPr>
      <t xml:space="preserve">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</si>
  <si>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单位名称（盖章）：北京市水利工程管理中心本级</t>
  </si>
  <si>
    <t>项目名称</t>
  </si>
  <si>
    <t>北京市京密引水管理处水利工程日常维修养护经费</t>
  </si>
  <si>
    <t>主管部门</t>
  </si>
  <si>
    <t>北京市水务局</t>
  </si>
  <si>
    <t>实施单位</t>
  </si>
  <si>
    <t>北京市水利工程管理中心本级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</si>
  <si>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</si>
  <si>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</si>
  <si>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</si>
  <si>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</si>
  <si>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</si>
  <si>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</si>
  <si>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</si>
  <si>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</si>
  <si>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
当年财政拨款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</si>
  <si>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</si>
  <si>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</si>
  <si>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</si>
  <si>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</si>
  <si>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</si>
  <si>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</si>
  <si>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</si>
  <si>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</si>
  <si>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</si>
  <si>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</si>
  <si>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</si>
  <si>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</si>
  <si>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</si>
  <si>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</si>
  <si>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山体防护</t>
  </si>
  <si>
    <t>≥750平方米</t>
  </si>
  <si>
    <t>750平方米</t>
  </si>
  <si>
    <t>汛后垃圾清理</t>
  </si>
  <si>
    <t>≥5000立方米</t>
  </si>
  <si>
    <t>5000立方米</t>
  </si>
  <si>
    <t>质量指标</t>
  </si>
  <si>
    <t>符合</t>
  </si>
  <si>
    <t>实现系统数据采用专网或商用密码手段加密保护传输，按照国家保密有关法律法规，达到数据的管理和使用要求。</t>
  </si>
  <si>
    <t>时效指标</t>
  </si>
  <si>
    <t>项目完成时间</t>
  </si>
  <si>
    <t>≤7月</t>
  </si>
  <si>
    <t>已于2025年4月完成</t>
  </si>
  <si>
    <t>成本
指标</t>
  </si>
  <si>
    <t>经济成本
指标</t>
  </si>
  <si>
    <t>项目总成本</t>
  </si>
  <si>
    <t>≤453.198321万元</t>
  </si>
  <si>
    <t>371.918512万元</t>
  </si>
  <si>
    <t>生产电费</t>
  </si>
  <si>
    <t>≤207万元</t>
  </si>
  <si>
    <t>207万元</t>
  </si>
  <si>
    <t>效益指标</t>
  </si>
  <si>
    <t>社会效益
指标</t>
  </si>
  <si>
    <t>该项目保障了水库水清岸净，为周边群众创造优美宜居、提高政府公共形象。</t>
  </si>
  <si>
    <t>经济效益
指标</t>
  </si>
  <si>
    <t>生态效益
指标</t>
  </si>
  <si>
    <t>可持续影响指标</t>
  </si>
  <si>
    <t>满意度指标</t>
  </si>
  <si>
    <t>服务对象满意度指标</t>
  </si>
  <si>
    <t>总分</t>
  </si>
  <si>
    <t>完成山体防护、汛后垃圾清理及运行电费支付等。项目顺利完成各项工作，保障了水库水清岸净，为周边群众创造优美宜居、干净整洁的生态环境。</t>
    <phoneticPr fontId="13" type="noConversion"/>
  </si>
  <si>
    <t>根据相关标准进行维护及考核，且验收合格。</t>
    <phoneticPr fontId="13" type="noConversion"/>
  </si>
  <si>
    <t xml:space="preserve">对水工建筑物及附属设施进行维修养护，打捞水面垃圾，确保管辖范围内水工建筑物及附属设施正常运行，保障水库水面干净。
</t>
    <phoneticPr fontId="13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</si>
</sst>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0" xfId="0" applyNumberFormat="1" applyFont="1">
      <alignment vertical="center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13" zoomScaleNormal="100" workbookViewId="0">
      <selection activeCell="Q11" sqref="Q11"/>
    </sheetView>
  </sheetViews>
  <sheetFormatPr defaultColWidth="9" defaultRowHeight="13.5"/>
  <cols>
    <col min="1" max="1" width="5.125" customWidth="1"/>
    <col min="2" max="2" width="6" customWidth="1"/>
    <col min="3" max="3" width="9" customWidth="1"/>
    <col min="4" max="4" width="4.125" customWidth="1"/>
    <col min="5" max="5" width="17.75" customWidth="1"/>
    <col min="6" max="6" width="5.25" customWidth="1"/>
    <col min="7" max="7" width="11.125" customWidth="1"/>
    <col min="8" max="8" width="10" customWidth="1"/>
    <col min="9" max="9" width="2.75" customWidth="1"/>
    <col min="10" max="10" width="2.5" customWidth="1"/>
    <col min="11" max="11" width="2.625" customWidth="1"/>
    <col min="12" max="12" width="4.375" customWidth="1"/>
    <col min="13" max="13" width="4.125" customWidth="1"/>
    <col min="14" max="14" width="6.125" customWidth="1"/>
    <col min="15" max="15" width="6.375" customWidth="1"/>
    <col min="16" max="16" width="10.125"/>
    <col min="17" max="17" width="12.125"/>
  </cols>
  <sheetData>
    <row r="1" spans="1:17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7" s="1" customFormat="1" ht="21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7" s="2" customFormat="1" ht="20.100000000000001" customHeight="1">
      <c r="A3" s="11" t="s">
        <v>2</v>
      </c>
      <c r="B3" s="11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7" s="2" customFormat="1" ht="27" customHeight="1">
      <c r="A4" s="11" t="s">
        <v>4</v>
      </c>
      <c r="B4" s="11"/>
      <c r="C4" s="11" t="s">
        <v>5</v>
      </c>
      <c r="D4" s="11"/>
      <c r="E4" s="11"/>
      <c r="F4" s="11"/>
      <c r="G4" s="11"/>
      <c r="H4" s="11" t="s">
        <v>6</v>
      </c>
      <c r="I4" s="11"/>
      <c r="J4" s="11" t="s">
        <v>7</v>
      </c>
      <c r="K4" s="11"/>
      <c r="L4" s="11"/>
      <c r="M4" s="11"/>
      <c r="N4" s="11"/>
    </row>
    <row r="5" spans="1:17" s="2" customFormat="1" ht="33" customHeight="1">
      <c r="A5" s="11" t="s">
        <v>8</v>
      </c>
      <c r="B5" s="11"/>
      <c r="C5" s="11"/>
      <c r="D5" s="11"/>
      <c r="E5" s="3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3" t="s">
        <v>14</v>
      </c>
    </row>
    <row r="6" spans="1:17" s="2" customFormat="1" ht="18" customHeight="1">
      <c r="A6" s="11"/>
      <c r="B6" s="11"/>
      <c r="C6" s="12" t="s">
        <v>15</v>
      </c>
      <c r="D6" s="12"/>
      <c r="E6" s="4">
        <v>0</v>
      </c>
      <c r="F6" s="13">
        <v>453.19832100000002</v>
      </c>
      <c r="G6" s="13">
        <f>SUM(G7:G9)</f>
        <v>0</v>
      </c>
      <c r="H6" s="13">
        <v>371.91851200000002</v>
      </c>
      <c r="I6" s="13"/>
      <c r="J6" s="11">
        <v>10</v>
      </c>
      <c r="K6" s="11"/>
      <c r="L6" s="14">
        <f>ROUND(H6/F6,4)</f>
        <v>0.82069999999999999</v>
      </c>
      <c r="M6" s="14"/>
      <c r="N6" s="10">
        <f>L6*10</f>
        <v>8.2070000000000007</v>
      </c>
      <c r="Q6" s="9"/>
    </row>
    <row r="7" spans="1:17" s="2" customFormat="1" ht="26.1" customHeight="1">
      <c r="A7" s="11"/>
      <c r="B7" s="11"/>
      <c r="C7" s="11" t="s">
        <v>16</v>
      </c>
      <c r="D7" s="11"/>
      <c r="E7" s="4">
        <v>0</v>
      </c>
      <c r="F7" s="13">
        <v>453.19832100000002</v>
      </c>
      <c r="G7" s="13"/>
      <c r="H7" s="13">
        <v>371.91851200000002</v>
      </c>
      <c r="I7" s="13"/>
      <c r="J7" s="11">
        <v>10</v>
      </c>
      <c r="K7" s="11"/>
      <c r="L7" s="14">
        <f>ROUND(H7/F7,4)</f>
        <v>0.82069999999999999</v>
      </c>
      <c r="M7" s="14"/>
      <c r="N7" s="10">
        <f>L7*10</f>
        <v>8.2070000000000007</v>
      </c>
    </row>
    <row r="8" spans="1:17" s="2" customFormat="1" ht="18.95" customHeight="1">
      <c r="A8" s="11"/>
      <c r="B8" s="11"/>
      <c r="C8" s="17" t="s">
        <v>17</v>
      </c>
      <c r="D8" s="17"/>
      <c r="E8" s="5"/>
      <c r="F8" s="18"/>
      <c r="G8" s="18"/>
      <c r="H8" s="18"/>
      <c r="I8" s="18"/>
      <c r="J8" s="11"/>
      <c r="K8" s="11"/>
      <c r="L8" s="14"/>
      <c r="M8" s="14"/>
      <c r="N8" s="3"/>
    </row>
    <row r="9" spans="1:17" s="2" customFormat="1" ht="17.100000000000001" customHeight="1">
      <c r="A9" s="11"/>
      <c r="B9" s="11"/>
      <c r="C9" s="17" t="s">
        <v>18</v>
      </c>
      <c r="D9" s="17"/>
      <c r="E9" s="5"/>
      <c r="F9" s="18"/>
      <c r="G9" s="18"/>
      <c r="H9" s="18"/>
      <c r="I9" s="18"/>
      <c r="J9" s="11"/>
      <c r="K9" s="11"/>
      <c r="L9" s="14"/>
      <c r="M9" s="14"/>
      <c r="N9" s="3"/>
    </row>
    <row r="10" spans="1:17" s="2" customFormat="1" ht="20.100000000000001" customHeight="1">
      <c r="A10" s="11" t="s">
        <v>19</v>
      </c>
      <c r="B10" s="11" t="s">
        <v>20</v>
      </c>
      <c r="C10" s="11"/>
      <c r="D10" s="11"/>
      <c r="E10" s="11"/>
      <c r="F10" s="11"/>
      <c r="G10" s="11"/>
      <c r="H10" s="11" t="s">
        <v>21</v>
      </c>
      <c r="I10" s="11"/>
      <c r="J10" s="11"/>
      <c r="K10" s="11"/>
      <c r="L10" s="11"/>
      <c r="M10" s="11"/>
      <c r="N10" s="11"/>
    </row>
    <row r="11" spans="1:17" s="2" customFormat="1" ht="66" customHeight="1">
      <c r="A11" s="11"/>
      <c r="B11" s="19" t="s">
        <v>63</v>
      </c>
      <c r="C11" s="17"/>
      <c r="D11" s="17"/>
      <c r="E11" s="17"/>
      <c r="F11" s="17"/>
      <c r="G11" s="17"/>
      <c r="H11" s="19" t="s">
        <v>61</v>
      </c>
      <c r="I11" s="17"/>
      <c r="J11" s="17"/>
      <c r="K11" s="17"/>
      <c r="L11" s="17"/>
      <c r="M11" s="17"/>
      <c r="N11" s="17"/>
    </row>
    <row r="12" spans="1:17" s="2" customFormat="1" ht="51" customHeight="1">
      <c r="A12" s="36" t="s">
        <v>22</v>
      </c>
      <c r="B12" s="3" t="s">
        <v>23</v>
      </c>
      <c r="C12" s="3" t="s">
        <v>24</v>
      </c>
      <c r="D12" s="11" t="s">
        <v>25</v>
      </c>
      <c r="E12" s="11"/>
      <c r="F12" s="11"/>
      <c r="G12" s="3" t="s">
        <v>26</v>
      </c>
      <c r="H12" s="3" t="s">
        <v>27</v>
      </c>
      <c r="I12" s="11" t="s">
        <v>12</v>
      </c>
      <c r="J12" s="11"/>
      <c r="K12" s="11" t="s">
        <v>14</v>
      </c>
      <c r="L12" s="11"/>
      <c r="M12" s="11" t="s">
        <v>28</v>
      </c>
      <c r="N12" s="11"/>
    </row>
    <row r="13" spans="1:17" s="2" customFormat="1" ht="23.1" customHeight="1">
      <c r="A13" s="36"/>
      <c r="B13" s="37" t="s">
        <v>29</v>
      </c>
      <c r="C13" s="37" t="s">
        <v>30</v>
      </c>
      <c r="D13" s="20" t="s">
        <v>31</v>
      </c>
      <c r="E13" s="20"/>
      <c r="F13" s="20"/>
      <c r="G13" s="3" t="s">
        <v>32</v>
      </c>
      <c r="H13" s="3" t="s">
        <v>33</v>
      </c>
      <c r="I13" s="11">
        <v>10</v>
      </c>
      <c r="J13" s="11"/>
      <c r="K13" s="11">
        <v>10</v>
      </c>
      <c r="L13" s="11"/>
      <c r="M13" s="11"/>
      <c r="N13" s="11"/>
    </row>
    <row r="14" spans="1:17" s="2" customFormat="1" ht="27.95" customHeight="1">
      <c r="A14" s="36"/>
      <c r="B14" s="38"/>
      <c r="C14" s="39"/>
      <c r="D14" s="20" t="s">
        <v>34</v>
      </c>
      <c r="E14" s="20"/>
      <c r="F14" s="20"/>
      <c r="G14" s="3" t="s">
        <v>35</v>
      </c>
      <c r="H14" s="3" t="s">
        <v>36</v>
      </c>
      <c r="I14" s="11">
        <v>15</v>
      </c>
      <c r="J14" s="11"/>
      <c r="K14" s="11">
        <v>15</v>
      </c>
      <c r="L14" s="11"/>
      <c r="M14" s="11"/>
      <c r="N14" s="11"/>
    </row>
    <row r="15" spans="1:17" s="2" customFormat="1" ht="99" customHeight="1">
      <c r="A15" s="36"/>
      <c r="B15" s="38"/>
      <c r="C15" s="37" t="s">
        <v>37</v>
      </c>
      <c r="D15" s="20" t="s">
        <v>62</v>
      </c>
      <c r="E15" s="20"/>
      <c r="F15" s="20"/>
      <c r="G15" s="3" t="s">
        <v>38</v>
      </c>
      <c r="H15" s="3" t="s">
        <v>38</v>
      </c>
      <c r="I15" s="11">
        <v>10</v>
      </c>
      <c r="J15" s="11"/>
      <c r="K15" s="11">
        <v>10</v>
      </c>
      <c r="L15" s="11"/>
      <c r="M15" s="11"/>
      <c r="N15" s="11"/>
    </row>
    <row r="16" spans="1:17" s="2" customFormat="1" ht="51" customHeight="1">
      <c r="A16" s="36"/>
      <c r="B16" s="38"/>
      <c r="C16" s="39"/>
      <c r="D16" s="21" t="s">
        <v>39</v>
      </c>
      <c r="E16" s="22"/>
      <c r="F16" s="23"/>
      <c r="G16" s="3" t="s">
        <v>38</v>
      </c>
      <c r="H16" s="3" t="s">
        <v>38</v>
      </c>
      <c r="I16" s="24">
        <v>15</v>
      </c>
      <c r="J16" s="25"/>
      <c r="K16" s="24">
        <v>15</v>
      </c>
      <c r="L16" s="25"/>
      <c r="M16" s="24"/>
      <c r="N16" s="25"/>
    </row>
    <row r="17" spans="1:14" s="2" customFormat="1" ht="26.1" customHeight="1">
      <c r="A17" s="36"/>
      <c r="B17" s="38"/>
      <c r="C17" s="3" t="s">
        <v>40</v>
      </c>
      <c r="D17" s="26" t="s">
        <v>41</v>
      </c>
      <c r="E17" s="26"/>
      <c r="F17" s="26"/>
      <c r="G17" s="6" t="s">
        <v>42</v>
      </c>
      <c r="H17" s="7" t="s">
        <v>43</v>
      </c>
      <c r="I17" s="11">
        <v>10</v>
      </c>
      <c r="J17" s="11"/>
      <c r="K17" s="11">
        <v>10</v>
      </c>
      <c r="L17" s="11"/>
      <c r="M17" s="11"/>
      <c r="N17" s="11"/>
    </row>
    <row r="18" spans="1:14" s="2" customFormat="1" ht="36" customHeight="1">
      <c r="A18" s="36"/>
      <c r="B18" s="37" t="s">
        <v>44</v>
      </c>
      <c r="C18" s="37" t="s">
        <v>45</v>
      </c>
      <c r="D18" s="26" t="s">
        <v>46</v>
      </c>
      <c r="E18" s="26"/>
      <c r="F18" s="26"/>
      <c r="G18" s="8" t="s">
        <v>47</v>
      </c>
      <c r="H18" s="3" t="s">
        <v>48</v>
      </c>
      <c r="I18" s="11">
        <v>6</v>
      </c>
      <c r="J18" s="11"/>
      <c r="K18" s="27">
        <v>6</v>
      </c>
      <c r="L18" s="27"/>
      <c r="M18" s="28"/>
      <c r="N18" s="28"/>
    </row>
    <row r="19" spans="1:14" s="2" customFormat="1" ht="18.95" customHeight="1">
      <c r="A19" s="36"/>
      <c r="B19" s="38"/>
      <c r="C19" s="39"/>
      <c r="D19" s="29" t="s">
        <v>49</v>
      </c>
      <c r="E19" s="30"/>
      <c r="F19" s="31"/>
      <c r="G19" s="8" t="s">
        <v>50</v>
      </c>
      <c r="H19" s="3" t="s">
        <v>51</v>
      </c>
      <c r="I19" s="24">
        <v>4</v>
      </c>
      <c r="J19" s="25"/>
      <c r="K19" s="24">
        <v>4</v>
      </c>
      <c r="L19" s="25"/>
      <c r="M19" s="32"/>
      <c r="N19" s="33"/>
    </row>
    <row r="20" spans="1:14" s="2" customFormat="1" ht="39" customHeight="1">
      <c r="A20" s="36"/>
      <c r="B20" s="11" t="s">
        <v>52</v>
      </c>
      <c r="C20" s="3" t="s">
        <v>53</v>
      </c>
      <c r="D20" s="20" t="s">
        <v>54</v>
      </c>
      <c r="E20" s="20"/>
      <c r="F20" s="20"/>
      <c r="G20" s="3" t="s">
        <v>38</v>
      </c>
      <c r="H20" s="3" t="s">
        <v>38</v>
      </c>
      <c r="I20" s="11">
        <v>20</v>
      </c>
      <c r="J20" s="11"/>
      <c r="K20" s="11">
        <v>20</v>
      </c>
      <c r="L20" s="11"/>
      <c r="M20" s="11"/>
      <c r="N20" s="11"/>
    </row>
    <row r="21" spans="1:14" s="2" customFormat="1" ht="29.1" customHeight="1">
      <c r="A21" s="36"/>
      <c r="B21" s="11"/>
      <c r="C21" s="3" t="s">
        <v>55</v>
      </c>
      <c r="D21" s="21"/>
      <c r="E21" s="22"/>
      <c r="F21" s="23"/>
      <c r="G21" s="3"/>
      <c r="H21" s="3"/>
      <c r="I21" s="24"/>
      <c r="J21" s="25"/>
      <c r="K21" s="24"/>
      <c r="L21" s="25"/>
      <c r="M21" s="24"/>
      <c r="N21" s="25"/>
    </row>
    <row r="22" spans="1:14" s="2" customFormat="1" ht="24.95" customHeight="1">
      <c r="A22" s="36"/>
      <c r="B22" s="11"/>
      <c r="C22" s="3" t="s">
        <v>56</v>
      </c>
      <c r="D22" s="20"/>
      <c r="E22" s="20"/>
      <c r="F22" s="20"/>
      <c r="G22" s="3"/>
      <c r="H22" s="3"/>
      <c r="I22" s="11"/>
      <c r="J22" s="11"/>
      <c r="K22" s="11"/>
      <c r="L22" s="11"/>
      <c r="M22" s="11"/>
      <c r="N22" s="11"/>
    </row>
    <row r="23" spans="1:14" s="2" customFormat="1" ht="27" customHeight="1">
      <c r="A23" s="36"/>
      <c r="B23" s="11"/>
      <c r="C23" s="3" t="s">
        <v>57</v>
      </c>
      <c r="D23" s="20"/>
      <c r="E23" s="20"/>
      <c r="F23" s="20"/>
      <c r="G23" s="3"/>
      <c r="H23" s="3"/>
      <c r="I23" s="11"/>
      <c r="J23" s="11"/>
      <c r="K23" s="11"/>
      <c r="L23" s="11"/>
      <c r="M23" s="11"/>
      <c r="N23" s="11"/>
    </row>
    <row r="24" spans="1:14" s="2" customFormat="1" ht="27.95" customHeight="1">
      <c r="A24" s="36"/>
      <c r="B24" s="3" t="s">
        <v>58</v>
      </c>
      <c r="C24" s="3" t="s">
        <v>59</v>
      </c>
      <c r="D24" s="20"/>
      <c r="E24" s="20"/>
      <c r="F24" s="20"/>
      <c r="G24" s="3"/>
      <c r="H24" s="3"/>
      <c r="I24" s="11"/>
      <c r="J24" s="11"/>
      <c r="K24" s="11"/>
      <c r="L24" s="11"/>
      <c r="M24" s="11"/>
      <c r="N24" s="11"/>
    </row>
    <row r="25" spans="1:14" s="2" customFormat="1" ht="18.95" customHeight="1">
      <c r="A25" s="26" t="s">
        <v>60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34">
        <f>SUM(K13:L24)+N6</f>
        <v>98.206999999999994</v>
      </c>
      <c r="L25" s="34"/>
      <c r="M25" s="35"/>
      <c r="N25" s="35"/>
    </row>
  </sheetData>
  <mergeCells count="103"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3:B17"/>
    <mergeCell ref="B18:B19"/>
    <mergeCell ref="B20:B23"/>
    <mergeCell ref="C13:C14"/>
    <mergeCell ref="C15:C16"/>
    <mergeCell ref="C18:C19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5:B9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A1:N1"/>
    <mergeCell ref="A2:G2"/>
    <mergeCell ref="H2:N2"/>
    <mergeCell ref="A3:B3"/>
    <mergeCell ref="C3:N3"/>
    <mergeCell ref="A4:B4"/>
    <mergeCell ref="C4:G4"/>
    <mergeCell ref="H4:I4"/>
    <mergeCell ref="J4:N4"/>
  </mergeCells>
  <phoneticPr fontId="13" type="noConversion"/>
  <pageMargins left="0.31458333333333299" right="0.31458333333333299" top="0.31458333333333299" bottom="0.236111111111110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USER</cp:lastModifiedBy>
  <dcterms:created xsi:type="dcterms:W3CDTF">2022-03-24T09:44:00Z</dcterms:created>
  <dcterms:modified xsi:type="dcterms:W3CDTF">2025-08-22T14:00:03Z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F43499875854479F96D711E41CFD70E1</vt:lpwstr>
  </property>
</Properties>
</file>